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 iterateDelta="1E-4"/>
</workbook>
</file>

<file path=xl/calcChain.xml><?xml version="1.0" encoding="utf-8"?>
<calcChain xmlns="http://schemas.openxmlformats.org/spreadsheetml/2006/main">
  <c r="I51" i="1" l="1"/>
  <c r="H51" i="1"/>
  <c r="G51" i="1"/>
  <c r="I50" i="1"/>
  <c r="H50" i="1"/>
  <c r="F48" i="1"/>
  <c r="I48" i="1"/>
  <c r="H48" i="1"/>
  <c r="G48" i="1"/>
  <c r="D48" i="1"/>
</calcChain>
</file>

<file path=xl/sharedStrings.xml><?xml version="1.0" encoding="utf-8"?>
<sst xmlns="http://schemas.openxmlformats.org/spreadsheetml/2006/main" count="65" uniqueCount="65">
  <si>
    <t>ПАСПОРТ</t>
  </si>
  <si>
    <t>муниципальной программы</t>
  </si>
  <si>
    <t>"Развитие культуры, внутреннего и въездного туризма Боровского муниципального округа Калужской области"</t>
  </si>
  <si>
    <t>(наименование муниципальной программы)</t>
  </si>
  <si>
    <t>Куратор муниципальной программы</t>
  </si>
  <si>
    <t>Координатор муниципальной программы</t>
  </si>
  <si>
    <t>Исполнитель муниципальной программы</t>
  </si>
  <si>
    <t>Соисполнители муниципальной программы</t>
  </si>
  <si>
    <t xml:space="preserve">- Муниципальное образовательное учреждение дополнительного образования "Боровская детская школа искусств" 
- Муниципальное образовательное учреждение дополнительного образования "Балабановская детская школа искусств" 
- Муниципальное образовательное учреждение дополнительного образования "Ермолинская детская школа искусств"
- Муниципальное учреждение культуры "Районный Дом культуры"
- Муниципальное учреждение культуры "Музейно-выставочный центр"
- Муниципальное учреждение "Централизованная библиотечная система"                                                                     - Муниципальное учреждение "Балабановский городской Дом культуры"                                                                     - Муниципальное учреждение культуры "Дом культуры " Полет"                                                                                - Муниципальное казенное учреждение "Дворец культуры Ворсино"                                                                              - Муниципальное казенное учреждение " Дом культуры Кривское"                                                                          - Муниципальное учреждение культуры "Дом культуры Совьяки"                                                                            - Муниципальное казенное учреждение " Дом культуры село Совхоз "Боровский"                                                    - Муниципальное казенное учреждение "Сельский Дом культуры деревня Асеньевское"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</si>
  <si>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Участники муниципальной программы</t>
  </si>
  <si>
    <t xml:space="preserve">- Отдел культуры Боровского района
- Муниципальное образовательное учреждение дополнительного образования "Боровская детская школа искусств" 
- Муниципальное образовательное учреждение дополнительного образования "Балабановская детская школа искусств" 
- Муниципальное образовательное учреждение дополнительного образования "Ермолинская детская школа искусств"
- Муниципальное учреждение культуры "Районный Дом культуры"
- Муниципальное учреждение культуры "Музейно-выставочный центр"
- Муниципальное учреждение "Централизованная библиотечная система"                                                                    - Муниципальное учреждение "Балабановский городской Дом культуры"                                                                     - Муниципальное учреждение культуры "Дом культуры " Полет"                                                                                - Муниципальное казенное учреждение "Дворец культуры Ворсино"                                                                              - Муниципальное казенное учреждение " Дом культуры Кривское"                                                                          - Муниципальное учреждение культуры "Дом культуры Совьяки"                                                                            - Муниципальное казенное учреждение " Дом культуры село Совхоз "Боровский"                                                    - Муниципальное казенное учреждение "Сельский Дом культуры деревня Асеньевское"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</si>
  <si>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Период реализации</t>
  </si>
  <si>
    <t xml:space="preserve">   2026-2031 гг.</t>
  </si>
  <si>
    <t>Цели муниципальной программы</t>
  </si>
  <si>
    <t>Обеспечение доступа жителей Боровского округа к участию в культурной жизни, реализация творческого потенциала жителей Боровского округа, сохранение культурного и исторического наследия Боровского края; увеличение туристического потока в  Боровском муниципальном округе Калужской области"</t>
  </si>
  <si>
    <t>Задачи муниципальной программы</t>
  </si>
  <si>
    <t>Развитие библиотечного дела в Боровском округе</t>
  </si>
  <si>
    <t>Развитие клубного дела в Боровском округе</t>
  </si>
  <si>
    <t>Развитие дополнительного образования в сфере культуры в Боровском округе</t>
  </si>
  <si>
    <t>Развитие музейного дела в Боровском округе</t>
  </si>
  <si>
    <t>Развитие событийного туризма в Боровском округе</t>
  </si>
  <si>
    <t>Целевые показатели эффективности реализации муниципальной программы</t>
  </si>
  <si>
    <t>Количество культурно-досуговых и культурно-просветительских мероприятий, проведенных учреждениями культуры (единиц)</t>
  </si>
  <si>
    <t xml:space="preserve">Число лауреатов международных, всероссийских и областных конкурсов и фестивалей в сфере культуры по отношению (единиц)           </t>
  </si>
  <si>
    <t>Количество участников клубных формирований по отношению (единиц)</t>
  </si>
  <si>
    <t>Объем электронных ресурсов библиотек (тыс. единиц)</t>
  </si>
  <si>
    <t>Объем туристического потока, включая экскурсантов</t>
  </si>
  <si>
    <t>Направления</t>
  </si>
  <si>
    <t>1.Мероприятия по укреплению материально-технической базы учреждений культуры</t>
  </si>
  <si>
    <t>2.Мероприятия по обеспечению безопасности подведомственных учреждений отдела культуры</t>
  </si>
  <si>
    <t>3.Мероприятия по строительству, реконструкции, капитальному и текущему ремонту учреждений культуры</t>
  </si>
  <si>
    <t>4.Подготовка учреждений культуры к осенне-зимнему периоду</t>
  </si>
  <si>
    <t>5.Предоставление межбюджетных трансфертов, субсидий и иных дотаций с целью укрепления материально-технической базы</t>
  </si>
  <si>
    <t>6. Мероприятия, проводимые учреждениями культуры в рамках духовно-нравственного и патриотического воспитания населения Боровского района</t>
  </si>
  <si>
    <t>7.Мероприятия, проводимые учреждениями культуры в рамках организации досуга населения Боровского округа</t>
  </si>
  <si>
    <t>8.Мероприятия, проводимые учреждениями культуры в рамках  развития самодеятельного народного творчества населения Боровского округа.</t>
  </si>
  <si>
    <t>10.Рекламная деятельность и проведение мероприятий в сфере туризма</t>
  </si>
  <si>
    <t xml:space="preserve">Показатели направлений </t>
  </si>
  <si>
    <t xml:space="preserve">1. Приобретение орг.техники, музыкальных инструментов, светового, звукового, компьютерного, и др. оборудования. Приобретение офисной и специализированной мебели, учебников, учебных пособий, сценических костюмов и обуви,символики и реквизита для проведения мероприятий. Комплектование книжных фондов  библиотек.       </t>
  </si>
  <si>
    <t xml:space="preserve">2. Обеспечение безопасности подведомственных учреждений, исполнение требований пожарной безопасности, охраны труда, ГО ЧС  в подведомственных учреждениях отдела культуры. (Охрана объектов, Пожарная и охранная сигнализация, система видеонаблюдения, перекатка пожарных рукавов, заправка огнетушителей, информационные стенды,аварийное освещение,система СОУЭ,проверка пожарных кранов и др.  )                 </t>
  </si>
  <si>
    <t xml:space="preserve">3.Строительство, проведение капитальных и текущих ремонтов в зданиях подведомственных учреждений культуры. </t>
  </si>
  <si>
    <t>4. Промывка, опресовка систем отопления. Капитальный ремонт внутренних инженерных сетей теплоснабжения. Подготовка газового оборудования.</t>
  </si>
  <si>
    <t>5. Предоставление межбюджетных трансфертов, субсидий и иных дотаций с целью укрепления материально-технической базы</t>
  </si>
  <si>
    <t>6. Проведение  районных православно-ориентированных фестивалей «Вифлеемская звезда», «Пасха красная»; проведение районного конкурса учреждений культуры сельских поселений «Лучший сельский Дом культуры»; проведение торжественных мероприятий, посвященных Дню работника культуры, чествование лучших работников отрасли; проведение районного фестиваля "Живые корни России"; проведение мероприятий по празднованию дня Победы; поддержка деятелей культуры и искусства Боровского района, внёсших весомый вклад в развитие культуры и искусства; проведение районных выставок детского творчества в рамках формирования «Банка творческого потенциала Боровского района»; Юбилейные мероприятия учреждений культуры; Оплата мероприятий, проводимых учреждениями культуры для целевых аудиторий в рамках проекта "Не хлебом единым…." ; проведение открытого фестиваля патриотической песни "Во славу Героев Отечества"; проведение открытого фестиваля-конкурса народной песни "Славянский мир".</t>
  </si>
  <si>
    <t>6. Мероприятия, проводимые учреждениями культуры в рамках организации досуга населения Боровского округа; проведение  районного молодёжного музыкального фестиваля "Не стандАРТ», районных, молодежных акций и других мероприятий; проведение районного праздника, посвящённого Дню Молодёжи; проведение концертных программ Боровского округа; проведение Новогодних мероприятий;проведение мероприятий МУК "Дом культуры Совьяки";</t>
  </si>
  <si>
    <t>7. Мероприятия, проводимые учреждениями культуры в рамках работы с одарёнными детьми и молодёжью; оплата участия одарённых детей  и творческих коллективов Боровского района на  международных и всероссийских фестивалях и конкурсах;проведение  районного фестиваля  детского творчества «Город  детства»; проведение областных и зональных фестивалей детского и молодёжного творчества  в Боровском районе;открытый конкурс юных дарований для учащихся музыкальных школ и школ искусств малых городов Калужской области.</t>
  </si>
  <si>
    <t>8. Мероприятия, направленные на развитие выставочной деятельности в Боровском районе: Организация выставочных проектов, осуществляемых совместно с федеральными, региональными, муниципальными музеями, проведение в МУК «Музейно-выставочный центр» коммерческих передвижных выставок из музеев России ; Организация и проведение пленэров.</t>
  </si>
  <si>
    <t xml:space="preserve">9. Рекламная деятельность и проведение мероприятий в сфере туризма: проведение фестиваля – ярмарки «Открой сердце миру»;  фестиваля активного отдыха «РОКот»; Организация и участие в конференциях, семинарах, рекламных турах; хореографического фестиваля фламенко «Tierra flamenca»;  обучающих семинаров для субъектов туристской индустрии по перспективным направлениям развития туризма; продвижение туристских продуктов в электронных и печатных средствах массовой информации, Интернет, на радио и телевидении ; приобретение необходимого комплекта выставочного оборудования для организации рекламной и выставочной деятельности; разработка информационно-рекламных материалов (каталогов, буклетов, изданий рекламно-информационной печатной и иной продукции, и т.п.), издательской продукции товароведческой экспертизы проведение картографического и иного      путеводителей, стендов, печатной, сувенирной продукции.                                            </t>
  </si>
  <si>
    <t>Объемы и источники финансирования муниципальной программы по годам ее реализации</t>
  </si>
  <si>
    <t>2026 г.</t>
  </si>
  <si>
    <t>2027 г.</t>
  </si>
  <si>
    <t>2028 г.</t>
  </si>
  <si>
    <t>2029 г.</t>
  </si>
  <si>
    <t>2030 г.</t>
  </si>
  <si>
    <t>2031 г.</t>
  </si>
  <si>
    <t>ВСЕГО в тыс.руб.:</t>
  </si>
  <si>
    <t>Местный бюджет</t>
  </si>
  <si>
    <t>в том числе областной бюджет</t>
  </si>
  <si>
    <t>в том числе федеральный бюджет</t>
  </si>
  <si>
    <t>ПРОЕКТ</t>
  </si>
  <si>
    <t>Заместитель главы администрации Боровского муниципального округа  Калужской области- Симакова Ольга Александровна</t>
  </si>
  <si>
    <t>Управление культуры администрации Боровского муниципального округа Калужской области</t>
  </si>
  <si>
    <t>Заведующий управлением культуры администрации Боровского муниципального округа - Башкирева Ирина Алексеевна</t>
  </si>
  <si>
    <t xml:space="preserve">9.Мероприятия, направленные на развитие выставочной деятельности </t>
  </si>
  <si>
    <t xml:space="preserve">11.Предоставление межбюджетных трансфертов и субсидий в рамках развития внутреннего и въездного туризма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</si>
</sst>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2" fillId="0" borderId="2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0;&#1051;&#1071;/&#1053;&#1086;&#1074;&#1072;&#1103;%20&#1087;&#1088;&#1086;&#1075;&#1088;&#1072;&#1084;&#1084;&#1072;%2025-31&#1075;/2025/&#1093;&#1086;&#1090;&#1077;&#1083;&#1082;&#1080;%202026/&#1055;&#1088;&#1086;&#1075;&#1088;&#1072;&#1084;&#1084;&#1072;%2019.09.2025%20&#1086;&#1090;%20%20&#1052;&#1055;%202026-2028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П титул"/>
      <sheetName val="Паспорт"/>
      <sheetName val="Характеристика Т2"/>
      <sheetName val="Детализация Т3"/>
      <sheetName val="Показатели Эффективности Т4"/>
    </sheetNames>
    <sheetDataSet>
      <sheetData sheetId="0"/>
      <sheetData sheetId="1"/>
      <sheetData sheetId="2">
        <row r="19">
          <cell r="H19">
            <v>0</v>
          </cell>
          <cell r="I19">
            <v>0</v>
          </cell>
          <cell r="J19">
            <v>0</v>
          </cell>
        </row>
        <row r="20">
          <cell r="I20">
            <v>0</v>
          </cell>
          <cell r="J20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2"/>
  <sheetViews>
    <sheetView tabSelected="1" workbookViewId="0">
      <selection activeCell="C37" sqref="C37:I37"/>
    </sheetView>
  </sheetViews>
  <sheetFormatPr defaultRowHeight="15" x14ac:dyDescent="0.25"/>
  <cols>
    <col min="1" max="1" width="4.7109375" customWidth="1"/>
    <col min="2" max="2" width="23.5703125" customWidth="1"/>
    <col min="3" max="3" width="19" customWidth="1"/>
    <col min="4" max="5" width="15.85546875" customWidth="1"/>
    <col min="6" max="6" width="19.140625" customWidth="1"/>
    <col min="7" max="7" width="12.85546875" customWidth="1"/>
    <col min="8" max="8" width="12.28515625" hidden="1" customWidth="1"/>
    <col min="9" max="9" width="13.28515625" customWidth="1"/>
  </cols>
  <sheetData>
    <row r="2" spans="1:9" x14ac:dyDescent="0.25">
      <c r="I2" t="s">
        <v>59</v>
      </c>
    </row>
    <row r="3" spans="1:9" ht="15.75" x14ac:dyDescent="0.25">
      <c r="A3" s="1"/>
    </row>
    <row r="4" spans="1:9" ht="15.75" x14ac:dyDescent="0.25">
      <c r="A4" s="15" t="s">
        <v>0</v>
      </c>
      <c r="B4" s="15"/>
      <c r="C4" s="15"/>
      <c r="D4" s="15"/>
      <c r="E4" s="15"/>
      <c r="F4" s="15"/>
      <c r="G4" s="15"/>
      <c r="H4" s="15"/>
      <c r="I4" s="15"/>
    </row>
    <row r="5" spans="1:9" ht="15.75" x14ac:dyDescent="0.25">
      <c r="A5" s="16" t="s">
        <v>1</v>
      </c>
      <c r="B5" s="16"/>
      <c r="C5" s="16"/>
      <c r="D5" s="16"/>
      <c r="E5" s="16"/>
      <c r="F5" s="16"/>
      <c r="G5" s="16"/>
      <c r="H5" s="16"/>
      <c r="I5" s="16"/>
    </row>
    <row r="6" spans="1:9" ht="15.75" x14ac:dyDescent="0.25">
      <c r="A6" s="17" t="s">
        <v>2</v>
      </c>
      <c r="B6" s="17"/>
      <c r="C6" s="17"/>
      <c r="D6" s="17"/>
      <c r="E6" s="17"/>
      <c r="F6" s="17"/>
      <c r="G6" s="17"/>
      <c r="H6" s="17"/>
      <c r="I6" s="17"/>
    </row>
    <row r="7" spans="1:9" x14ac:dyDescent="0.25">
      <c r="A7" s="18" t="s">
        <v>3</v>
      </c>
      <c r="B7" s="18"/>
      <c r="C7" s="18"/>
      <c r="D7" s="18"/>
      <c r="E7" s="18"/>
      <c r="F7" s="18"/>
      <c r="G7" s="18"/>
      <c r="H7" s="18"/>
      <c r="I7" s="18"/>
    </row>
    <row r="8" spans="1:9" ht="15.75" x14ac:dyDescent="0.25">
      <c r="A8" s="1"/>
    </row>
    <row r="9" spans="1:9" ht="50.25" customHeight="1" x14ac:dyDescent="0.25">
      <c r="A9" s="2">
        <v>1</v>
      </c>
      <c r="B9" s="3" t="s">
        <v>4</v>
      </c>
      <c r="C9" s="12" t="s">
        <v>60</v>
      </c>
      <c r="D9" s="13"/>
      <c r="E9" s="13"/>
      <c r="F9" s="13"/>
      <c r="G9" s="13"/>
      <c r="H9" s="13"/>
      <c r="I9" s="14"/>
    </row>
    <row r="10" spans="1:9" ht="57.75" customHeight="1" x14ac:dyDescent="0.25">
      <c r="A10" s="2">
        <v>2</v>
      </c>
      <c r="B10" s="3" t="s">
        <v>5</v>
      </c>
      <c r="C10" s="12" t="s">
        <v>62</v>
      </c>
      <c r="D10" s="13"/>
      <c r="E10" s="13"/>
      <c r="F10" s="13"/>
      <c r="G10" s="13"/>
      <c r="H10" s="13"/>
      <c r="I10" s="14"/>
    </row>
    <row r="11" spans="1:9" ht="51" customHeight="1" x14ac:dyDescent="0.25">
      <c r="A11" s="2">
        <v>3</v>
      </c>
      <c r="B11" s="3" t="s">
        <v>6</v>
      </c>
      <c r="C11" s="12" t="s">
        <v>61</v>
      </c>
      <c r="D11" s="13"/>
      <c r="E11" s="13"/>
      <c r="F11" s="13"/>
      <c r="G11" s="13"/>
      <c r="H11" s="13"/>
      <c r="I11" s="14"/>
    </row>
    <row r="12" spans="1:9" ht="266.25" customHeight="1" x14ac:dyDescent="0.25">
      <c r="A12" s="2">
        <v>4</v>
      </c>
      <c r="B12" s="3" t="s">
        <v>7</v>
      </c>
      <c r="C12" s="19" t="s">
        <v>8</v>
      </c>
      <c r="D12" s="20"/>
      <c r="E12" s="20"/>
      <c r="F12" s="20"/>
      <c r="G12" s="20"/>
      <c r="H12" s="20"/>
      <c r="I12" s="21"/>
    </row>
    <row r="13" spans="1:9" ht="47.25" x14ac:dyDescent="0.25">
      <c r="A13" s="2">
        <v>5</v>
      </c>
      <c r="B13" s="3" t="s">
        <v>9</v>
      </c>
      <c r="C13" s="19" t="s">
        <v>10</v>
      </c>
      <c r="D13" s="20"/>
      <c r="E13" s="20"/>
      <c r="F13" s="20"/>
      <c r="G13" s="20"/>
      <c r="H13" s="20"/>
      <c r="I13" s="21"/>
    </row>
    <row r="14" spans="1:9" ht="15.75" x14ac:dyDescent="0.25">
      <c r="A14" s="2">
        <v>6</v>
      </c>
      <c r="B14" s="3" t="s">
        <v>11</v>
      </c>
      <c r="C14" s="22" t="s">
        <v>12</v>
      </c>
      <c r="D14" s="23"/>
      <c r="E14" s="23"/>
      <c r="F14" s="23"/>
      <c r="G14" s="23"/>
      <c r="H14" s="23"/>
      <c r="I14" s="24"/>
    </row>
    <row r="15" spans="1:9" ht="66" customHeight="1" x14ac:dyDescent="0.25">
      <c r="A15" s="2">
        <v>7</v>
      </c>
      <c r="B15" s="3" t="s">
        <v>13</v>
      </c>
      <c r="C15" s="12" t="s">
        <v>14</v>
      </c>
      <c r="D15" s="13"/>
      <c r="E15" s="13"/>
      <c r="F15" s="13"/>
      <c r="G15" s="13"/>
      <c r="H15" s="13"/>
      <c r="I15" s="14"/>
    </row>
    <row r="16" spans="1:9" ht="15.75" x14ac:dyDescent="0.25">
      <c r="A16" s="31">
        <v>8</v>
      </c>
      <c r="B16" s="32" t="s">
        <v>15</v>
      </c>
      <c r="C16" s="38" t="s">
        <v>16</v>
      </c>
      <c r="D16" s="39"/>
      <c r="E16" s="39"/>
      <c r="F16" s="39"/>
      <c r="G16" s="39"/>
      <c r="H16" s="39"/>
      <c r="I16" s="40"/>
    </row>
    <row r="17" spans="1:9" ht="15.75" x14ac:dyDescent="0.25">
      <c r="A17" s="31"/>
      <c r="B17" s="33"/>
      <c r="C17" s="41" t="s">
        <v>17</v>
      </c>
      <c r="D17" s="42"/>
      <c r="E17" s="42"/>
      <c r="F17" s="42"/>
      <c r="G17" s="42"/>
      <c r="H17" s="42"/>
      <c r="I17" s="43"/>
    </row>
    <row r="18" spans="1:9" ht="15.75" x14ac:dyDescent="0.25">
      <c r="A18" s="31"/>
      <c r="B18" s="33"/>
      <c r="C18" s="25" t="s">
        <v>18</v>
      </c>
      <c r="D18" s="26"/>
      <c r="E18" s="26"/>
      <c r="F18" s="26"/>
      <c r="G18" s="26"/>
      <c r="H18" s="26"/>
      <c r="I18" s="27"/>
    </row>
    <row r="19" spans="1:9" ht="15.75" x14ac:dyDescent="0.25">
      <c r="A19" s="31"/>
      <c r="B19" s="33"/>
      <c r="C19" s="25" t="s">
        <v>19</v>
      </c>
      <c r="D19" s="26"/>
      <c r="E19" s="26"/>
      <c r="F19" s="26"/>
      <c r="G19" s="26"/>
      <c r="H19" s="26"/>
      <c r="I19" s="27"/>
    </row>
    <row r="20" spans="1:9" ht="32.25" customHeight="1" x14ac:dyDescent="0.25">
      <c r="A20" s="31"/>
      <c r="B20" s="34"/>
      <c r="C20" s="28" t="s">
        <v>20</v>
      </c>
      <c r="D20" s="29"/>
      <c r="E20" s="29"/>
      <c r="F20" s="29"/>
      <c r="G20" s="29"/>
      <c r="H20" s="29"/>
      <c r="I20" s="30"/>
    </row>
    <row r="21" spans="1:9" ht="15.75" x14ac:dyDescent="0.25">
      <c r="A21" s="31">
        <v>9</v>
      </c>
      <c r="B21" s="32" t="s">
        <v>21</v>
      </c>
      <c r="C21" s="35" t="s">
        <v>22</v>
      </c>
      <c r="D21" s="36"/>
      <c r="E21" s="36"/>
      <c r="F21" s="36"/>
      <c r="G21" s="36"/>
      <c r="H21" s="36"/>
      <c r="I21" s="37"/>
    </row>
    <row r="22" spans="1:9" ht="15.75" x14ac:dyDescent="0.25">
      <c r="A22" s="31"/>
      <c r="B22" s="33"/>
      <c r="C22" s="25" t="s">
        <v>23</v>
      </c>
      <c r="D22" s="26"/>
      <c r="E22" s="26"/>
      <c r="F22" s="26"/>
      <c r="G22" s="26"/>
      <c r="H22" s="26"/>
      <c r="I22" s="27"/>
    </row>
    <row r="23" spans="1:9" ht="15.75" x14ac:dyDescent="0.25">
      <c r="A23" s="31"/>
      <c r="B23" s="33"/>
      <c r="C23" s="25" t="s">
        <v>24</v>
      </c>
      <c r="D23" s="26"/>
      <c r="E23" s="26"/>
      <c r="F23" s="26"/>
      <c r="G23" s="26"/>
      <c r="H23" s="26"/>
      <c r="I23" s="27"/>
    </row>
    <row r="24" spans="1:9" ht="15.75" x14ac:dyDescent="0.25">
      <c r="A24" s="31"/>
      <c r="B24" s="33"/>
      <c r="C24" s="25" t="s">
        <v>25</v>
      </c>
      <c r="D24" s="26"/>
      <c r="E24" s="26"/>
      <c r="F24" s="26"/>
      <c r="G24" s="26"/>
      <c r="H24" s="26"/>
      <c r="I24" s="27"/>
    </row>
    <row r="25" spans="1:9" ht="26.25" customHeight="1" x14ac:dyDescent="0.25">
      <c r="A25" s="31"/>
      <c r="B25" s="34"/>
      <c r="C25" s="28" t="s">
        <v>26</v>
      </c>
      <c r="D25" s="29"/>
      <c r="E25" s="29"/>
      <c r="F25" s="29"/>
      <c r="G25" s="29"/>
      <c r="H25" s="29"/>
      <c r="I25" s="30"/>
    </row>
    <row r="26" spans="1:9" ht="15.75" x14ac:dyDescent="0.25">
      <c r="A26" s="31">
        <v>10</v>
      </c>
      <c r="B26" s="32" t="s">
        <v>27</v>
      </c>
      <c r="C26" s="49" t="s">
        <v>28</v>
      </c>
      <c r="D26" s="50"/>
      <c r="E26" s="50"/>
      <c r="F26" s="50"/>
      <c r="G26" s="50"/>
      <c r="H26" s="50"/>
      <c r="I26" s="51"/>
    </row>
    <row r="27" spans="1:9" ht="15.75" x14ac:dyDescent="0.25">
      <c r="A27" s="31"/>
      <c r="B27" s="33"/>
      <c r="C27" s="45" t="s">
        <v>29</v>
      </c>
      <c r="D27" s="46"/>
      <c r="E27" s="46"/>
      <c r="F27" s="46"/>
      <c r="G27" s="46"/>
      <c r="H27" s="46"/>
      <c r="I27" s="47"/>
    </row>
    <row r="28" spans="1:9" ht="15.75" x14ac:dyDescent="0.25">
      <c r="A28" s="31"/>
      <c r="B28" s="33"/>
      <c r="C28" s="45" t="s">
        <v>30</v>
      </c>
      <c r="D28" s="46"/>
      <c r="E28" s="46"/>
      <c r="F28" s="46"/>
      <c r="G28" s="46"/>
      <c r="H28" s="46"/>
      <c r="I28" s="47"/>
    </row>
    <row r="29" spans="1:9" ht="15.75" x14ac:dyDescent="0.25">
      <c r="A29" s="31"/>
      <c r="B29" s="33"/>
      <c r="C29" s="45" t="s">
        <v>31</v>
      </c>
      <c r="D29" s="46"/>
      <c r="E29" s="46"/>
      <c r="F29" s="46"/>
      <c r="G29" s="46"/>
      <c r="H29" s="46"/>
      <c r="I29" s="47"/>
    </row>
    <row r="30" spans="1:9" ht="15.75" x14ac:dyDescent="0.25">
      <c r="A30" s="31"/>
      <c r="B30" s="33"/>
      <c r="C30" s="45" t="s">
        <v>32</v>
      </c>
      <c r="D30" s="46"/>
      <c r="E30" s="46"/>
      <c r="F30" s="46"/>
      <c r="G30" s="46"/>
      <c r="H30" s="46"/>
      <c r="I30" s="47"/>
    </row>
    <row r="31" spans="1:9" ht="15.75" x14ac:dyDescent="0.25">
      <c r="A31" s="31"/>
      <c r="B31" s="33"/>
      <c r="C31" s="45" t="s">
        <v>33</v>
      </c>
      <c r="D31" s="46"/>
      <c r="E31" s="46"/>
      <c r="F31" s="46"/>
      <c r="G31" s="46"/>
      <c r="H31" s="46"/>
      <c r="I31" s="47"/>
    </row>
    <row r="32" spans="1:9" ht="15.75" x14ac:dyDescent="0.25">
      <c r="A32" s="31"/>
      <c r="B32" s="33"/>
      <c r="C32" s="45" t="s">
        <v>34</v>
      </c>
      <c r="D32" s="46"/>
      <c r="E32" s="46"/>
      <c r="F32" s="46"/>
      <c r="G32" s="46"/>
      <c r="H32" s="46"/>
      <c r="I32" s="47"/>
    </row>
    <row r="33" spans="1:9" ht="15.75" x14ac:dyDescent="0.25">
      <c r="A33" s="31"/>
      <c r="B33" s="33"/>
      <c r="C33" s="45" t="s">
        <v>35</v>
      </c>
      <c r="D33" s="46"/>
      <c r="E33" s="46"/>
      <c r="F33" s="46"/>
      <c r="G33" s="46"/>
      <c r="H33" s="46"/>
      <c r="I33" s="47"/>
    </row>
    <row r="34" spans="1:9" ht="15.75" x14ac:dyDescent="0.25">
      <c r="A34" s="31"/>
      <c r="B34" s="33"/>
      <c r="C34" s="45" t="s">
        <v>63</v>
      </c>
      <c r="D34" s="46"/>
      <c r="E34" s="46"/>
      <c r="F34" s="46"/>
      <c r="G34" s="46"/>
      <c r="H34" s="46"/>
      <c r="I34" s="47"/>
    </row>
    <row r="35" spans="1:9" ht="15.75" x14ac:dyDescent="0.25">
      <c r="A35" s="31"/>
      <c r="B35" s="33"/>
      <c r="C35" s="45" t="s">
        <v>36</v>
      </c>
      <c r="D35" s="46"/>
      <c r="E35" s="46"/>
      <c r="F35" s="46"/>
      <c r="G35" s="46"/>
      <c r="H35" s="46"/>
      <c r="I35" s="47"/>
    </row>
    <row r="36" spans="1:9" ht="46.5" customHeight="1" x14ac:dyDescent="0.25">
      <c r="A36" s="31"/>
      <c r="B36" s="33"/>
      <c r="C36" s="45" t="s">
        <v>64</v>
      </c>
      <c r="D36" s="46"/>
      <c r="E36" s="46"/>
      <c r="F36" s="46"/>
      <c r="G36" s="46"/>
      <c r="H36" s="46"/>
      <c r="I36" s="47"/>
    </row>
    <row r="37" spans="1:9" ht="15.75" x14ac:dyDescent="0.25">
      <c r="A37" s="31">
        <v>11</v>
      </c>
      <c r="B37" s="48" t="s">
        <v>37</v>
      </c>
      <c r="C37" s="49" t="s">
        <v>38</v>
      </c>
      <c r="D37" s="50"/>
      <c r="E37" s="50"/>
      <c r="F37" s="50"/>
      <c r="G37" s="50"/>
      <c r="H37" s="50"/>
      <c r="I37" s="51"/>
    </row>
    <row r="38" spans="1:9" ht="15.75" x14ac:dyDescent="0.25">
      <c r="A38" s="31"/>
      <c r="B38" s="48"/>
      <c r="C38" s="45" t="s">
        <v>39</v>
      </c>
      <c r="D38" s="46"/>
      <c r="E38" s="46"/>
      <c r="F38" s="46"/>
      <c r="G38" s="46"/>
      <c r="H38" s="46"/>
      <c r="I38" s="47"/>
    </row>
    <row r="39" spans="1:9" ht="15.75" x14ac:dyDescent="0.25">
      <c r="A39" s="31"/>
      <c r="B39" s="48"/>
      <c r="C39" s="45" t="s">
        <v>40</v>
      </c>
      <c r="D39" s="46"/>
      <c r="E39" s="46"/>
      <c r="F39" s="46"/>
      <c r="G39" s="46"/>
      <c r="H39" s="46"/>
      <c r="I39" s="47"/>
    </row>
    <row r="40" spans="1:9" ht="15.75" x14ac:dyDescent="0.25">
      <c r="A40" s="31"/>
      <c r="B40" s="48"/>
      <c r="C40" s="45" t="s">
        <v>41</v>
      </c>
      <c r="D40" s="46"/>
      <c r="E40" s="46"/>
      <c r="F40" s="46"/>
      <c r="G40" s="46"/>
      <c r="H40" s="46"/>
      <c r="I40" s="47"/>
    </row>
    <row r="41" spans="1:9" ht="15.75" x14ac:dyDescent="0.25">
      <c r="A41" s="31"/>
      <c r="B41" s="48"/>
      <c r="C41" s="45" t="s">
        <v>42</v>
      </c>
      <c r="D41" s="46"/>
      <c r="E41" s="46"/>
      <c r="F41" s="46"/>
      <c r="G41" s="46"/>
      <c r="H41" s="46"/>
      <c r="I41" s="47"/>
    </row>
    <row r="42" spans="1:9" ht="15.75" x14ac:dyDescent="0.25">
      <c r="A42" s="31"/>
      <c r="B42" s="48"/>
      <c r="C42" s="45" t="s">
        <v>43</v>
      </c>
      <c r="D42" s="46"/>
      <c r="E42" s="46"/>
      <c r="F42" s="46"/>
      <c r="G42" s="46"/>
      <c r="H42" s="46"/>
      <c r="I42" s="47"/>
    </row>
    <row r="43" spans="1:9" ht="15.75" x14ac:dyDescent="0.25">
      <c r="A43" s="31"/>
      <c r="B43" s="48"/>
      <c r="C43" s="45" t="s">
        <v>44</v>
      </c>
      <c r="D43" s="46"/>
      <c r="E43" s="46"/>
      <c r="F43" s="46"/>
      <c r="G43" s="46"/>
      <c r="H43" s="46"/>
      <c r="I43" s="47"/>
    </row>
    <row r="44" spans="1:9" ht="15.75" x14ac:dyDescent="0.25">
      <c r="A44" s="31"/>
      <c r="B44" s="48"/>
      <c r="C44" s="45" t="s">
        <v>45</v>
      </c>
      <c r="D44" s="46"/>
      <c r="E44" s="46"/>
      <c r="F44" s="46"/>
      <c r="G44" s="46"/>
      <c r="H44" s="46"/>
      <c r="I44" s="47"/>
    </row>
    <row r="45" spans="1:9" ht="15.75" x14ac:dyDescent="0.25">
      <c r="A45" s="31"/>
      <c r="B45" s="48"/>
      <c r="C45" s="45" t="s">
        <v>46</v>
      </c>
      <c r="D45" s="46"/>
      <c r="E45" s="46"/>
      <c r="F45" s="46"/>
      <c r="G45" s="46"/>
      <c r="H45" s="46"/>
      <c r="I45" s="47"/>
    </row>
    <row r="46" spans="1:9" ht="188.25" customHeight="1" x14ac:dyDescent="0.25">
      <c r="A46" s="31"/>
      <c r="B46" s="48"/>
      <c r="C46" s="45" t="s">
        <v>47</v>
      </c>
      <c r="D46" s="46"/>
      <c r="E46" s="46"/>
      <c r="F46" s="46"/>
      <c r="G46" s="46"/>
      <c r="H46" s="46"/>
      <c r="I46" s="47"/>
    </row>
    <row r="47" spans="1:9" ht="15.75" x14ac:dyDescent="0.25">
      <c r="A47" s="31">
        <v>12</v>
      </c>
      <c r="B47" s="44" t="s">
        <v>48</v>
      </c>
      <c r="C47" s="4"/>
      <c r="D47" s="5" t="s">
        <v>49</v>
      </c>
      <c r="E47" s="5" t="s">
        <v>50</v>
      </c>
      <c r="F47" s="5" t="s">
        <v>51</v>
      </c>
      <c r="G47" s="5" t="s">
        <v>52</v>
      </c>
      <c r="H47" s="5" t="s">
        <v>53</v>
      </c>
      <c r="I47" s="5" t="s">
        <v>54</v>
      </c>
    </row>
    <row r="48" spans="1:9" ht="46.5" customHeight="1" x14ac:dyDescent="0.25">
      <c r="A48" s="31"/>
      <c r="B48" s="44"/>
      <c r="C48" s="6" t="s">
        <v>55</v>
      </c>
      <c r="D48" s="9">
        <f t="shared" ref="D48:I48" si="0">SUM(D49:D51)</f>
        <v>403692.39</v>
      </c>
      <c r="E48" s="9">
        <v>186788304</v>
      </c>
      <c r="F48" s="9">
        <f t="shared" si="0"/>
        <v>770720.19800000009</v>
      </c>
      <c r="G48" s="9">
        <f t="shared" si="0"/>
        <v>378653.88</v>
      </c>
      <c r="H48" s="9">
        <f t="shared" si="0"/>
        <v>378653.88</v>
      </c>
      <c r="I48" s="9">
        <f t="shared" si="0"/>
        <v>378653.88</v>
      </c>
    </row>
    <row r="49" spans="1:9" ht="29.25" customHeight="1" x14ac:dyDescent="0.25">
      <c r="A49" s="31"/>
      <c r="B49" s="44"/>
      <c r="C49" s="7" t="s">
        <v>56</v>
      </c>
      <c r="D49" s="10">
        <v>378653.88</v>
      </c>
      <c r="E49" s="10">
        <v>378653.88</v>
      </c>
      <c r="F49" s="10">
        <v>378653.88</v>
      </c>
      <c r="G49" s="10">
        <v>378653.88</v>
      </c>
      <c r="H49" s="10">
        <v>378653.88</v>
      </c>
      <c r="I49" s="10">
        <v>378653.88</v>
      </c>
    </row>
    <row r="50" spans="1:9" ht="37.5" customHeight="1" x14ac:dyDescent="0.25">
      <c r="A50" s="31"/>
      <c r="B50" s="44"/>
      <c r="C50" s="7" t="s">
        <v>57</v>
      </c>
      <c r="D50" s="10">
        <v>0</v>
      </c>
      <c r="E50" s="10">
        <v>0</v>
      </c>
      <c r="F50" s="10">
        <v>0</v>
      </c>
      <c r="G50" s="10">
        <v>0</v>
      </c>
      <c r="H50" s="10">
        <f>'[1]Характеристика Т2'!I20</f>
        <v>0</v>
      </c>
      <c r="I50" s="10">
        <f>'[1]Характеристика Т2'!J20</f>
        <v>0</v>
      </c>
    </row>
    <row r="51" spans="1:9" ht="48" customHeight="1" x14ac:dyDescent="0.25">
      <c r="A51" s="31"/>
      <c r="B51" s="44"/>
      <c r="C51" s="7" t="s">
        <v>58</v>
      </c>
      <c r="D51" s="11">
        <v>25038.51</v>
      </c>
      <c r="E51" s="11">
        <v>176466.73</v>
      </c>
      <c r="F51" s="11">
        <v>392066.31800000003</v>
      </c>
      <c r="G51" s="11">
        <f>'[1]Характеристика Т2'!H19</f>
        <v>0</v>
      </c>
      <c r="H51" s="11">
        <f>'[1]Характеристика Т2'!I19</f>
        <v>0</v>
      </c>
      <c r="I51" s="11">
        <f>'[1]Характеристика Т2'!J19</f>
        <v>0</v>
      </c>
    </row>
    <row r="52" spans="1:9" ht="15.75" x14ac:dyDescent="0.25">
      <c r="A52" s="8"/>
    </row>
  </sheetData>
  <mergeCells count="52">
    <mergeCell ref="A26:A36"/>
    <mergeCell ref="B26:B36"/>
    <mergeCell ref="C26:I26"/>
    <mergeCell ref="C27:I27"/>
    <mergeCell ref="C42:I42"/>
    <mergeCell ref="C29:I29"/>
    <mergeCell ref="C30:I30"/>
    <mergeCell ref="C31:I31"/>
    <mergeCell ref="C32:I32"/>
    <mergeCell ref="C33:I33"/>
    <mergeCell ref="C28:I28"/>
    <mergeCell ref="A47:A51"/>
    <mergeCell ref="B47:B51"/>
    <mergeCell ref="C34:I34"/>
    <mergeCell ref="C35:I35"/>
    <mergeCell ref="C36:I36"/>
    <mergeCell ref="A37:A46"/>
    <mergeCell ref="B37:B46"/>
    <mergeCell ref="C37:I37"/>
    <mergeCell ref="C38:I38"/>
    <mergeCell ref="C39:I39"/>
    <mergeCell ref="C40:I40"/>
    <mergeCell ref="C41:I41"/>
    <mergeCell ref="C43:I43"/>
    <mergeCell ref="C44:I44"/>
    <mergeCell ref="C45:I45"/>
    <mergeCell ref="C46:I46"/>
    <mergeCell ref="C19:I19"/>
    <mergeCell ref="C20:I20"/>
    <mergeCell ref="A21:A25"/>
    <mergeCell ref="B21:B25"/>
    <mergeCell ref="C21:I21"/>
    <mergeCell ref="C22:I22"/>
    <mergeCell ref="C23:I23"/>
    <mergeCell ref="C24:I24"/>
    <mergeCell ref="C25:I25"/>
    <mergeCell ref="A16:A20"/>
    <mergeCell ref="B16:B20"/>
    <mergeCell ref="C16:I16"/>
    <mergeCell ref="C17:I17"/>
    <mergeCell ref="C18:I18"/>
    <mergeCell ref="C11:I11"/>
    <mergeCell ref="C12:I12"/>
    <mergeCell ref="C13:I13"/>
    <mergeCell ref="C14:I14"/>
    <mergeCell ref="C15:I15"/>
    <mergeCell ref="C10:I10"/>
    <mergeCell ref="A4:I4"/>
    <mergeCell ref="A5:I5"/>
    <mergeCell ref="A6:I6"/>
    <mergeCell ref="A7:I7"/>
    <mergeCell ref="C9:I9"/>
  </mergeCells>
  <pageMargins left="0.70866141732283472" right="0.70866141732283472" top="1.1811023622047245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2025-11-14T05:37:46Z</dcterms:modified>
</cp:coreProperties>
</file>